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C32" i="1" l="1"/>
  <c r="C31" i="1"/>
  <c r="C30" i="1"/>
  <c r="D29" i="1"/>
  <c r="C29" i="1"/>
  <c r="C28" i="1"/>
  <c r="C27" i="1"/>
  <c r="C26" i="1"/>
  <c r="C25" i="1"/>
  <c r="D24" i="1"/>
  <c r="C24" i="1" s="1"/>
  <c r="C23" i="1"/>
  <c r="C22" i="1"/>
  <c r="C21" i="1"/>
  <c r="C20" i="1"/>
  <c r="C19" i="1"/>
  <c r="C18" i="1"/>
  <c r="C17" i="1"/>
  <c r="D16" i="1"/>
  <c r="C16" i="1" s="1"/>
  <c r="C15" i="1"/>
  <c r="C14" i="1"/>
  <c r="C13" i="1"/>
  <c r="D12" i="1"/>
  <c r="C12" i="1" s="1"/>
  <c r="C11" i="1"/>
  <c r="C10" i="1"/>
  <c r="C8" i="1"/>
  <c r="D6" i="1"/>
  <c r="C6" i="1" s="1"/>
</calcChain>
</file>

<file path=xl/sharedStrings.xml><?xml version="1.0" encoding="utf-8"?>
<sst xmlns="http://schemas.openxmlformats.org/spreadsheetml/2006/main" count="44" uniqueCount="41">
  <si>
    <t xml:space="preserve">ՀՀ ԿԳՄՍ ՆԱԽԱՐԱՐՈՒԹՅՈՒՆ </t>
  </si>
  <si>
    <t xml:space="preserve">/գերատեսչության անվանումը/ </t>
  </si>
  <si>
    <t>N</t>
  </si>
  <si>
    <t>Ցուցանիշը</t>
  </si>
  <si>
    <t>Ընդամենը</t>
  </si>
  <si>
    <t>Ա.</t>
  </si>
  <si>
    <t>2023թ. Բյուջեն, այդ թվում՝ մուտքեր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</si>
  <si>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</si>
  <si>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</si>
  <si>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</si>
  <si>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</si>
  <si>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</si>
  <si>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2023թ. Ընդամենը պահպանման ծախսեր (ապարատ)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</si>
  <si>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</si>
  <si>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</si>
  <si>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</si>
  <si>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</si>
  <si>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</si>
  <si>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</si>
  <si>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</si>
  <si>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</si>
  <si>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</si>
  <si>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</si>
  <si>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</si>
  <si>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</si>
  <si>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</si>
  <si>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</si>
  <si>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>Պաշտոնային դրույքաչափեր</t>
  </si>
  <si>
    <t>Խրախուսմանն ուղղվող միջոցների չափաքանակներ</t>
  </si>
  <si>
    <t xml:space="preserve">Զբաղեցված վարչական տարածքը </t>
  </si>
  <si>
    <t>6.1.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</si>
  <si>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Calibri"/>
        <family val="2"/>
        <scheme val="minor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</si>
  <si>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Calibri"/>
        <family val="2"/>
        <scheme val="minor"/>
      </rPr>
      <t>)</t>
    </r>
  </si>
  <si>
    <t>6.3.</t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</si>
  <si>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Calibri"/>
        <family val="2"/>
        <scheme val="minor"/>
      </rPr>
      <t>)</t>
    </r>
  </si>
  <si>
    <t>Ավտոմեքենաների քանակը</t>
  </si>
  <si>
    <t>7.1.</t>
  </si>
  <si>
    <t>ղեկավարների ծառայողական ավտոմեքենաները</t>
  </si>
  <si>
    <t>7.2.</t>
  </si>
  <si>
    <t>հիմնարկին սպասարկող ավտոմեքենաները</t>
  </si>
  <si>
    <t>Երևանի Խամաճիկների պետական թատրոն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</si>
</sst>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0" borderId="2" xfId="0" applyFont="1" applyFill="1" applyBorder="1"/>
    <xf numFmtId="0" fontId="4" fillId="0" borderId="2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M32"/>
  <sheetViews>
    <sheetView tabSelected="1" workbookViewId="0">
      <selection activeCell="E9" sqref="E9"/>
    </sheetView>
  </sheetViews>
  <sheetFormatPr defaultColWidth="10.140625" defaultRowHeight="15" x14ac:dyDescent="0.2"/>
  <cols>
    <col min="1" max="1" width="6.42578125" style="6" customWidth="1"/>
    <col min="2" max="2" width="44" style="7" customWidth="1"/>
    <col min="3" max="3" width="20.85546875" style="8" customWidth="1"/>
    <col min="4" max="4" width="36.42578125" style="8" customWidth="1"/>
    <col min="5" max="5" width="44.28515625" style="8" customWidth="1"/>
    <col min="6" max="16384" width="10.140625" style="8"/>
  </cols>
  <sheetData>
    <row r="2" spans="1:169" s="3" customFormat="1" ht="17.25" x14ac:dyDescent="0.3">
      <c r="A2" s="1"/>
      <c r="B2" s="2" t="s">
        <v>0</v>
      </c>
    </row>
    <row r="3" spans="1:169" s="5" customFormat="1" ht="17.25" x14ac:dyDescent="0.3">
      <c r="A3" s="4"/>
      <c r="B3" s="31" t="s">
        <v>1</v>
      </c>
      <c r="C3" s="31"/>
      <c r="D3" s="31"/>
    </row>
    <row r="4" spans="1:169" ht="17.25" x14ac:dyDescent="0.3">
      <c r="E4" s="5"/>
    </row>
    <row r="5" spans="1:169" s="9" customFormat="1" ht="30" x14ac:dyDescent="0.25">
      <c r="A5" s="9" t="s">
        <v>2</v>
      </c>
      <c r="B5" s="9" t="s">
        <v>3</v>
      </c>
      <c r="C5" s="10" t="s">
        <v>4</v>
      </c>
      <c r="D5" s="11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30" x14ac:dyDescent="0.2">
      <c r="A6" s="12" t="s">
        <v>5</v>
      </c>
      <c r="B6" s="13" t="s">
        <v>6</v>
      </c>
      <c r="C6" s="30">
        <f t="shared" ref="C6:C32" si="0">SUM(D6:D6)</f>
        <v>86300</v>
      </c>
      <c r="D6" s="29">
        <f>SUM(D7:D10)</f>
        <v>86300</v>
      </c>
    </row>
    <row r="7" spans="1:169" x14ac:dyDescent="0.2">
      <c r="A7" s="16"/>
      <c r="B7" s="17" t="s">
        <v>7</v>
      </c>
      <c r="C7" s="14">
        <v>58771.4</v>
      </c>
      <c r="D7" s="15">
        <v>58771.4</v>
      </c>
    </row>
    <row r="8" spans="1:169" x14ac:dyDescent="0.2">
      <c r="A8" s="16"/>
      <c r="B8" s="17" t="s">
        <v>8</v>
      </c>
      <c r="C8" s="14">
        <f t="shared" si="0"/>
        <v>0</v>
      </c>
      <c r="D8" s="15">
        <v>0</v>
      </c>
    </row>
    <row r="9" spans="1:169" x14ac:dyDescent="0.2">
      <c r="A9" s="16"/>
      <c r="B9" s="17" t="s">
        <v>9</v>
      </c>
      <c r="C9" s="14">
        <v>27528.6</v>
      </c>
      <c r="D9" s="15">
        <v>27528.6</v>
      </c>
    </row>
    <row r="10" spans="1:169" x14ac:dyDescent="0.2">
      <c r="A10" s="16"/>
      <c r="B10" s="17" t="s">
        <v>10</v>
      </c>
      <c r="C10" s="14">
        <f t="shared" si="0"/>
        <v>0</v>
      </c>
      <c r="D10" s="15">
        <v>0</v>
      </c>
    </row>
    <row r="11" spans="1:169" ht="30" x14ac:dyDescent="0.2">
      <c r="A11" s="18" t="s">
        <v>11</v>
      </c>
      <c r="B11" s="19" t="s">
        <v>12</v>
      </c>
      <c r="C11" s="14">
        <f t="shared" si="0"/>
        <v>0</v>
      </c>
      <c r="D11" s="15">
        <v>0</v>
      </c>
    </row>
    <row r="12" spans="1:169" x14ac:dyDescent="0.2">
      <c r="A12" s="18">
        <v>1</v>
      </c>
      <c r="B12" s="20" t="s">
        <v>13</v>
      </c>
      <c r="C12" s="14">
        <f t="shared" si="0"/>
        <v>57</v>
      </c>
      <c r="D12" s="15">
        <f>D15+D14</f>
        <v>57</v>
      </c>
    </row>
    <row r="13" spans="1:169" s="23" customFormat="1" x14ac:dyDescent="0.2">
      <c r="A13" s="21"/>
      <c r="B13" s="22" t="s">
        <v>14</v>
      </c>
      <c r="C13" s="14">
        <f t="shared" si="0"/>
        <v>0</v>
      </c>
      <c r="D13" s="15"/>
    </row>
    <row r="14" spans="1:169" ht="15.75" x14ac:dyDescent="0.25">
      <c r="A14" s="24" t="s">
        <v>15</v>
      </c>
      <c r="B14" s="25" t="s">
        <v>16</v>
      </c>
      <c r="C14" s="14">
        <f t="shared" si="0"/>
        <v>45</v>
      </c>
      <c r="D14" s="15">
        <v>45</v>
      </c>
    </row>
    <row r="15" spans="1:169" ht="30" x14ac:dyDescent="0.25">
      <c r="A15" s="24" t="s">
        <v>17</v>
      </c>
      <c r="B15" s="25" t="s">
        <v>18</v>
      </c>
      <c r="C15" s="14">
        <f t="shared" si="0"/>
        <v>12</v>
      </c>
      <c r="D15" s="15">
        <v>12</v>
      </c>
    </row>
    <row r="16" spans="1:169" ht="30" x14ac:dyDescent="0.2">
      <c r="A16" s="18">
        <v>2</v>
      </c>
      <c r="B16" s="20" t="s">
        <v>19</v>
      </c>
      <c r="C16" s="14">
        <f t="shared" si="0"/>
        <v>2</v>
      </c>
      <c r="D16" s="15">
        <f>SUM(D18:D20)</f>
        <v>2</v>
      </c>
    </row>
    <row r="17" spans="1:4" s="23" customFormat="1" x14ac:dyDescent="0.2">
      <c r="A17" s="21"/>
      <c r="B17" s="22" t="s">
        <v>14</v>
      </c>
      <c r="C17" s="14">
        <f t="shared" si="0"/>
        <v>0</v>
      </c>
      <c r="D17" s="15">
        <v>0</v>
      </c>
    </row>
    <row r="18" spans="1:4" ht="15.75" x14ac:dyDescent="0.25">
      <c r="A18" s="24" t="s">
        <v>20</v>
      </c>
      <c r="B18" s="26" t="s">
        <v>21</v>
      </c>
      <c r="C18" s="14">
        <f t="shared" si="0"/>
        <v>2</v>
      </c>
      <c r="D18" s="15">
        <v>2</v>
      </c>
    </row>
    <row r="19" spans="1:4" ht="45" x14ac:dyDescent="0.25">
      <c r="A19" s="24" t="s">
        <v>22</v>
      </c>
      <c r="B19" s="26" t="s">
        <v>23</v>
      </c>
      <c r="C19" s="14">
        <f t="shared" si="0"/>
        <v>0</v>
      </c>
      <c r="D19" s="15">
        <v>0</v>
      </c>
    </row>
    <row r="20" spans="1:4" ht="45" x14ac:dyDescent="0.25">
      <c r="A20" s="24" t="s">
        <v>24</v>
      </c>
      <c r="B20" s="26" t="s">
        <v>25</v>
      </c>
      <c r="C20" s="14">
        <f t="shared" si="0"/>
        <v>0</v>
      </c>
      <c r="D20" s="15">
        <v>0</v>
      </c>
    </row>
    <row r="21" spans="1:4" ht="45" x14ac:dyDescent="0.2">
      <c r="A21" s="18">
        <v>3</v>
      </c>
      <c r="B21" s="20" t="s">
        <v>26</v>
      </c>
      <c r="C21" s="14">
        <f t="shared" si="0"/>
        <v>477.3</v>
      </c>
      <c r="D21" s="15">
        <v>477.3</v>
      </c>
    </row>
    <row r="22" spans="1:4" ht="30" customHeight="1" x14ac:dyDescent="0.2">
      <c r="A22" s="18">
        <v>4</v>
      </c>
      <c r="B22" s="20" t="s">
        <v>27</v>
      </c>
      <c r="C22" s="30">
        <f t="shared" si="0"/>
        <v>5727.3</v>
      </c>
      <c r="D22" s="29">
        <v>5727.3</v>
      </c>
    </row>
    <row r="23" spans="1:4" ht="30" x14ac:dyDescent="0.2">
      <c r="A23" s="18">
        <v>5</v>
      </c>
      <c r="B23" s="20" t="s">
        <v>28</v>
      </c>
      <c r="C23" s="30">
        <f t="shared" si="0"/>
        <v>612</v>
      </c>
      <c r="D23" s="29">
        <v>612</v>
      </c>
    </row>
    <row r="24" spans="1:4" ht="21" customHeight="1" x14ac:dyDescent="0.2">
      <c r="A24" s="18">
        <v>6</v>
      </c>
      <c r="B24" s="20" t="s">
        <v>29</v>
      </c>
      <c r="C24" s="14">
        <f t="shared" si="0"/>
        <v>289.7</v>
      </c>
      <c r="D24" s="15">
        <f>D25+D26+D27+D28</f>
        <v>289.7</v>
      </c>
    </row>
    <row r="25" spans="1:4" s="23" customFormat="1" x14ac:dyDescent="0.2">
      <c r="A25" s="21"/>
      <c r="B25" s="22" t="s">
        <v>14</v>
      </c>
      <c r="C25" s="14">
        <f t="shared" si="0"/>
        <v>0</v>
      </c>
      <c r="D25" s="15">
        <v>0</v>
      </c>
    </row>
    <row r="26" spans="1:4" ht="30" x14ac:dyDescent="0.25">
      <c r="A26" s="27" t="s">
        <v>30</v>
      </c>
      <c r="B26" s="26" t="s">
        <v>31</v>
      </c>
      <c r="C26" s="14">
        <f t="shared" si="0"/>
        <v>289.7</v>
      </c>
      <c r="D26" s="15">
        <v>289.7</v>
      </c>
    </row>
    <row r="27" spans="1:4" ht="15.75" x14ac:dyDescent="0.25">
      <c r="A27" s="24">
        <v>6.2</v>
      </c>
      <c r="B27" s="26" t="s">
        <v>32</v>
      </c>
      <c r="C27" s="14">
        <f t="shared" si="0"/>
        <v>0</v>
      </c>
      <c r="D27" s="15">
        <v>0</v>
      </c>
    </row>
    <row r="28" spans="1:4" ht="15.75" x14ac:dyDescent="0.25">
      <c r="A28" s="27" t="s">
        <v>33</v>
      </c>
      <c r="B28" s="26" t="s">
        <v>34</v>
      </c>
      <c r="C28" s="14">
        <f t="shared" si="0"/>
        <v>0</v>
      </c>
      <c r="D28" s="15">
        <v>0</v>
      </c>
    </row>
    <row r="29" spans="1:4" x14ac:dyDescent="0.2">
      <c r="A29" s="18">
        <v>7</v>
      </c>
      <c r="B29" s="20" t="s">
        <v>35</v>
      </c>
      <c r="C29" s="14">
        <f t="shared" si="0"/>
        <v>0</v>
      </c>
      <c r="D29" s="15">
        <f>SUM(D31:D32)</f>
        <v>0</v>
      </c>
    </row>
    <row r="30" spans="1:4" s="23" customFormat="1" ht="15.75" x14ac:dyDescent="0.25">
      <c r="A30" s="28"/>
      <c r="B30" s="22" t="s">
        <v>14</v>
      </c>
      <c r="C30" s="14">
        <f t="shared" si="0"/>
        <v>0</v>
      </c>
      <c r="D30" s="15"/>
    </row>
    <row r="31" spans="1:4" ht="30" x14ac:dyDescent="0.25">
      <c r="A31" s="27" t="s">
        <v>36</v>
      </c>
      <c r="B31" s="26" t="s">
        <v>37</v>
      </c>
      <c r="C31" s="14">
        <f t="shared" si="0"/>
        <v>0</v>
      </c>
      <c r="D31" s="15">
        <v>0</v>
      </c>
    </row>
    <row r="32" spans="1:4" ht="15.75" x14ac:dyDescent="0.25">
      <c r="A32" s="27" t="s">
        <v>38</v>
      </c>
      <c r="B32" s="26" t="s">
        <v>39</v>
      </c>
      <c r="C32" s="14">
        <f t="shared" si="0"/>
        <v>0</v>
      </c>
      <c r="D32" s="15">
        <v>0</v>
      </c>
    </row>
  </sheetData>
  <mergeCells count="1">
    <mergeCell ref="B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NXCb/Hr7fewzW4CAUoxAtdapFiA=</DigestValue>
    </Reference>
    <Reference URI="#idOfficeObject" Type="http://www.w3.org/2000/09/xmldsig#Object">
      <DigestMethod Algorithm="http://www.w3.org/2000/09/xmldsig#sha1"/>
      <DigestValue>m+7Am+FnCQvstHrHpkkAEKClTBc=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xjz9WBJIHVUvOwxhPZucXfMpOeM=</DigestValue>
    </Reference>
  </SignedInfo>
  <SignatureValue>eUTxz3rmNkEMnQjDUhbKpvZSMYywc3q4Ncte94GZ2ohw7hHUW0CTJQazSG2K+N+W7K+4+B0Gex4a
OhSefJsm9N49mSFti29ajFg7piCHhEfSm2isPaDGh/jNoNVSJhQtf7UktpnLvoGIpnP+f3TvFlUw
OSxDXD7DAGrlZ+LP66kjYYob+BowS0VSkYIh+Wv+6ubIjCyJ0BJ+7RgREAqgAwzGocqnPZn7oAu+
6Mvm/23/ex5mXRSlgaDovvttv/dxXjByX+BjQ1TUjNYvr+MgSq6YMJAG+D/YlPVLQ82MPgT8ucC6
UACultLSPx5pK9u0jGEMKf9UKv6qBi6NOywmZQ==</SignatureValue>
  <KeyInfo>
    <X509Data>
      <X509Certificate>MIIFSDCCAzCgAwIBAgIIdHNsuOTMYigwDQYJKoZIhvcNAQELBQAwQjELMAkGA1UEBhMCQU0xEzAR
BgNVBAoMCkVLRU5HIENKU0MxCjAIBgNVBAUTATExEjAQBgNVBAMMCUNBIG9mIFJvQTAeFw0yMjEx
MTEwODM2NTJaFw0yNzEwMjcwOTE4MjJaMIGAMQswCQYDVQQGEwJBTTEdMBsGA1UEBAwU1LHUstWQ
1LHVgNSx1YTVhdSx1YYxFTATBgNVBCoMDNWM1YjVktSy1LXVhjEVMBMGA1UEBRMMNWJkY2I0MTI1
MmVmMSQwIgYDVQQDDBtBQlJBSEFNWUFOIFJVQkVOIDMyMTE3ODAyNTQwggEiMA0GCSqGSIb3DQEB
AQUAA4IBDwAwggEKAoIBAQDXbr/Hl7R2E4CIdtyxJi3PjBGStGaIh1Ti3ftkWwjcsVjN41MtahtR
wLL4TKP1D1ci4bM+f2PXniM6JAyl8RCrt5vw88mlc+JR/G32EMm/rg1MpFQQpV8pJStIjTE05X68
dUIVQkDDDHT3LlH8jjteRjyoq5Y+gLjC4n5lyR6hmfM1G/LEvfKEEWK7TeiSZEVkeZxBE8VQ6+Rk
yS5OzoEUKz+Jas/QrE8wF6WEiO+v/be0qmP363Rtjj81l5W1yA+7Rc5QwSDHPq/3KoXdo5pJWiSC
CsY8lJPkuj+LdaUS5+6v5zQ0AfBUg8dMq8MHImvebhEx+oMkbeBFQpcLg0whAgMBAAGjggEBMIH+
MDMGCCsGAQUFBwEBBCcwJTAjBggrBgEFBQcwAYYXaHR0cDovL29jc3AucGtpLmFtL29jc3AwHQYD
VR0OBBYEFM9lkp5nGGdigzalcoH34XmlyCx/MAwGA1UdEwEB/wQCMAAwHwYDVR0jBBgwFoAU6erx
7iQiLg3/bdjMhMY0jN9dsnkwMgYDVR0gBCswKTAnBgRVHSAAMB8wHQYIKwYBBQUHAgEWEXd3dy5w
a2kuYW0vcG9saWN5MDUGA1UdHwQuMCwwKqAooCaGJGh0dHA6Ly9jcmwucGtpLmFtL2NpdGl6ZW5j
YV8yMDEzLmNybDAOBgNVHQ8BAf8EBAMCBLAwDQYJKoZIhvcNAQELBQADggIBAFauGnJCbMfkFPKF
tBTQw0/o+Fxbt/hTjUUxshqgCCpAHc0Ourr+zW/DxtrPrKjfvZPi9rbHSkRG9N/RE8Zr9wYdR6ER
NHReE88U+r6GeOvXmV6WOumH6pQ/LelFL0UJYBE+DTGPkQhk2gPFk0rt5lfqqxy3pW2Y/M9Qproh
6paG3zvplkCX3y6cH4EJfFroPvmqtDITICzZV5z8K0ly9vn4AGMgsSJ2j9VPlUCjN7aVIGBeQe2L
IFQu8xZ+EOOWPSIMIkyPUad6MG0qwdhmYYIAUsUs0aBh1pASOuekg0d0QQOdPqP8ES4tivepf4R3
h0H90f9SoO4FwQeP/9CN3f7yf8OV5fnswv/zJToluffVBbIbKqtnfLUhqAikO7ohtx32Ro0BiSL+
CI1QlAxFG/ilPnZ6nl2IXoRGkr//+u36p+QVvHLZGlgzepDDvu7BqjT5De+xZnKXnRM7zv7OK7y7
kgPKhMe6w7omzhCzvsxfO5wr1yzJ6xvsR7kpiN4WwxZENB7xpn4Jycj4+uK55svQc6I/zSLNGvLk
+HTZ0p1bqtHG59PceCCyGSERxg4WlFpBj+YJXhmyX5dsiqVmFLKkwS1I/MuhXRzNgxSgFTR6542A
HpXVUUHYhHuFTXQXbI3XTfolWjg3j5AcZuRvYpJrqNcY2LygYwH5F7NHNkJ8</X509Certificate>
    </X509Data>
  </KeyInfo>
  <Object xmlns:mdssi="http://schemas.openxmlformats.org/package/2006/digital-signature" Id="idPackageObject">
    <Manifest>
      <Reference URI="/xl/styles.xml?ContentType=application/vnd.openxmlformats-officedocument.spreadsheetml.styles+xml">
        <DigestMethod Algorithm="http://www.w3.org/2000/09/xmldsig#sha1"/>
        <DigestValue>t7g9kEtcChgXB+FL1kOHUpMgBtw=</DigestValue>
      </Reference>
      <Reference URI="/xl/sharedStrings.xml?ContentType=application/vnd.openxmlformats-officedocument.spreadsheetml.sharedStrings+xml">
        <DigestMethod Algorithm="http://www.w3.org/2000/09/xmldsig#sha1"/>
        <DigestValue>KZa0WIv9fRHInG4atvETU1ZR4Ts=</DigestValue>
      </Reference>
      <Reference URI="/xl/worksheets/sheet1.xml?ContentType=application/vnd.openxmlformats-officedocument.spreadsheetml.worksheet+xml">
        <DigestMethod Algorithm="http://www.w3.org/2000/09/xmldsig#sha1"/>
        <DigestValue>yA/VLR3+KTZe+z+KxosdRIqkoHk=</DigestValue>
      </Reference>
      <Reference URI="/xl/worksheets/sheet3.xml?ContentType=application/vnd.openxmlformats-officedocument.spreadsheetml.worksheet+xml">
        <DigestMethod Algorithm="http://www.w3.org/2000/09/xmldsig#sha1"/>
        <DigestValue>W/rCgL9uPKk+sLCq+fFDCJCCtqM=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lt6YwSrloYujK9o5WX3Zv52V6D8=</DigestValue>
      </Reference>
      <Reference URI="/xl/calcChain.xml?ContentType=application/vnd.openxmlformats-officedocument.spreadsheetml.calcChain+xml">
        <DigestMethod Algorithm="http://www.w3.org/2000/09/xmldsig#sha1"/>
        <DigestValue>ZFPhhTGIyzEe8Wv0ua2+VZnAA/4=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</Manifest>
    <SignatureProperties>
      <SignatureProperty Id="idSignatureTime" Target="#idPackageSignature">
        <mdssi:SignatureTime>
          <mdssi:Format>YYYY-MM-DDThh:mm:ssTZD</mdssi:Format>
          <mdssi:Value>2024-03-05T12:09:55Z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2024-03-05T12:09:55Z</xd:SigningTime>
          <xd:SigningCertificate>
            <xd:Cert>
              <xd:CertDigest>
                <DigestMethod Algorithm="http://www.w3.org/2000/09/xmldsig#sha1"/>
                <DigestValue>6H9AyI8niuXmcUalRRdQv2gIg78=</DigestValue>
              </xd:CertDigest>
              <xd:IssuerSerial>
                <X509IssuerName>C=AM, O=EKENG CJSC, SERIALNUMBER=1, CN=CA of RoA</X509IssuerName>
                <X509SerialNumber>8391170072089748008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2024-03-05T12:09:55Z</dcterms:modified>
  <cp:keywords>https://mul2-edu.gov.am/tasks/1483556/oneclick/21 dzevachap 2023 t.xlsx?token=8c22132eb8af9dd97358d18e9bf399e1</cp:keywords>
</cp:coreProperties>
</file>